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D4F924A4-199A-4A5C-A38A-FF38C06DE8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申込書" sheetId="12" r:id="rId1"/>
    <sheet name="クラブ略称一覧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" i="12" l="1"/>
  <c r="M5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C21" i="12" l="1"/>
  <c r="C7" i="12"/>
  <c r="C15" i="12"/>
  <c r="C23" i="12"/>
  <c r="C6" i="12"/>
  <c r="C8" i="12"/>
  <c r="C16" i="12"/>
  <c r="C24" i="12"/>
  <c r="C14" i="12"/>
  <c r="C22" i="12"/>
  <c r="C9" i="12"/>
  <c r="C17" i="12"/>
  <c r="C25" i="12"/>
  <c r="C10" i="12"/>
  <c r="C18" i="12"/>
  <c r="C11" i="12"/>
  <c r="C19" i="12"/>
  <c r="C12" i="12"/>
  <c r="C20" i="12"/>
  <c r="C13" i="12"/>
</calcChain>
</file>

<file path=xl/sharedStrings.xml><?xml version="1.0" encoding="utf-8"?>
<sst xmlns="http://schemas.openxmlformats.org/spreadsheetml/2006/main" count="205" uniqueCount="122">
  <si>
    <t>申込責任者名</t>
  </si>
  <si>
    <t>申込日</t>
  </si>
  <si>
    <t>連絡先メール</t>
  </si>
  <si>
    <t>連絡先電話</t>
  </si>
  <si>
    <t>クラブ
番号</t>
  </si>
  <si>
    <t>クラブ
略称</t>
  </si>
  <si>
    <t>略称</t>
  </si>
  <si>
    <t>男女</t>
  </si>
  <si>
    <t>男</t>
  </si>
  <si>
    <t>年齢</t>
    <rPh sb="0" eb="2">
      <t>ネンレイ</t>
    </rPh>
    <phoneticPr fontId="1"/>
  </si>
  <si>
    <t>足立太郎</t>
    <phoneticPr fontId="1"/>
  </si>
  <si>
    <t>氏名</t>
    <phoneticPr fontId="1"/>
  </si>
  <si>
    <t>西ラ</t>
  </si>
  <si>
    <t>竹</t>
  </si>
  <si>
    <t>昭</t>
  </si>
  <si>
    <t>ゴールドエーステニスクラブ</t>
  </si>
  <si>
    <t>ゴ</t>
  </si>
  <si>
    <t>ファーストテニスクラブ</t>
  </si>
  <si>
    <t>あじさいテニスクラブ</t>
  </si>
  <si>
    <t>あ</t>
  </si>
  <si>
    <t>サンタテニスクラブ</t>
  </si>
  <si>
    <t>サ</t>
  </si>
  <si>
    <t>リラックス</t>
  </si>
  <si>
    <t>リラ</t>
  </si>
  <si>
    <t>ヒヨコクラブ</t>
  </si>
  <si>
    <t>ヒ</t>
  </si>
  <si>
    <t>BUMテニスクラブ</t>
  </si>
  <si>
    <t>ば</t>
  </si>
  <si>
    <t>ナイステニスクラブ</t>
  </si>
  <si>
    <t>ナ</t>
  </si>
  <si>
    <t>アンタレス</t>
  </si>
  <si>
    <t>アン</t>
  </si>
  <si>
    <t>クリームソーダテニスクラブ</t>
  </si>
  <si>
    <t>クリ</t>
  </si>
  <si>
    <t>グリーンフレンズ</t>
  </si>
  <si>
    <t>コメコメくらぶ</t>
  </si>
  <si>
    <t>コ</t>
  </si>
  <si>
    <t>ブラックスワン</t>
  </si>
  <si>
    <t>ブ</t>
  </si>
  <si>
    <t>タートル</t>
  </si>
  <si>
    <t>タ</t>
  </si>
  <si>
    <t>ネオ</t>
  </si>
  <si>
    <t>グラシアス</t>
  </si>
  <si>
    <t>ポポロテニスサークル</t>
  </si>
  <si>
    <t>ポ</t>
  </si>
  <si>
    <t>リライズ</t>
  </si>
  <si>
    <t>EMBLEM</t>
  </si>
  <si>
    <t>TNテニスクラブ</t>
  </si>
  <si>
    <t>TNYSクラブ</t>
  </si>
  <si>
    <t>IGUテニスクラブ</t>
  </si>
  <si>
    <t>初級</t>
    <rPh sb="0" eb="1">
      <t>ショ</t>
    </rPh>
    <rPh sb="1" eb="2">
      <t>キュウ</t>
    </rPh>
    <phoneticPr fontId="1"/>
  </si>
  <si>
    <t>クラブ名</t>
  </si>
  <si>
    <t>初</t>
  </si>
  <si>
    <t>中</t>
  </si>
  <si>
    <t>上</t>
  </si>
  <si>
    <t>クラブ番号</t>
  </si>
  <si>
    <t>受付日</t>
  </si>
  <si>
    <t>（例）</t>
  </si>
  <si>
    <t>Ｓ</t>
  </si>
  <si>
    <t>スカイスマッシュ足立</t>
  </si>
  <si>
    <t>西新井ライジングテニスクラブ</t>
  </si>
  <si>
    <t>竹の塚テニスクラブ</t>
  </si>
  <si>
    <t>昭和テニスクラブ</t>
  </si>
  <si>
    <t>火</t>
  </si>
  <si>
    <t>火曜テニスクラブ</t>
  </si>
  <si>
    <t>Ｐ</t>
  </si>
  <si>
    <t>Pleasure Tennis Club</t>
  </si>
  <si>
    <t>鹿Ｓ</t>
  </si>
  <si>
    <t>鹿浜SP</t>
  </si>
  <si>
    <t>Ｕ</t>
  </si>
  <si>
    <t>テニス相談室US</t>
  </si>
  <si>
    <t>TI</t>
  </si>
  <si>
    <t>竹の塚インドアスポーツプラザ</t>
  </si>
  <si>
    <t>GF</t>
  </si>
  <si>
    <t>21</t>
  </si>
  <si>
    <t>22</t>
  </si>
  <si>
    <t>23</t>
  </si>
  <si>
    <t>24</t>
  </si>
  <si>
    <t>Ｉ</t>
  </si>
  <si>
    <t>ＩＮＦＩＮＩＴＹ　change style</t>
  </si>
  <si>
    <t>25</t>
  </si>
  <si>
    <t>ネオインドアテニス西新井クラブ</t>
  </si>
  <si>
    <t>26</t>
  </si>
  <si>
    <t>瀬</t>
  </si>
  <si>
    <t>瀬戸口会</t>
  </si>
  <si>
    <t>27</t>
  </si>
  <si>
    <t>Gr</t>
  </si>
  <si>
    <t>28</t>
  </si>
  <si>
    <t>29</t>
  </si>
  <si>
    <t>R</t>
  </si>
  <si>
    <t>EM</t>
  </si>
  <si>
    <t>SL</t>
  </si>
  <si>
    <t>STAR LIGHT COMPILATION</t>
  </si>
  <si>
    <t>TN</t>
  </si>
  <si>
    <t>BF</t>
  </si>
  <si>
    <t>BELLE FORME</t>
  </si>
  <si>
    <t>恒</t>
  </si>
  <si>
    <t>IG</t>
  </si>
  <si>
    <t>DS</t>
  </si>
  <si>
    <t xml:space="preserve">D.Si.R </t>
  </si>
  <si>
    <t>北</t>
  </si>
  <si>
    <t>ルネサンス北千住</t>
  </si>
  <si>
    <t>RA</t>
  </si>
  <si>
    <t xml:space="preserve">Raijin Aces </t>
  </si>
  <si>
    <t>協会員でない一般の方は、HPにあるURLより直接入力してください</t>
  </si>
  <si>
    <t>下の表よりクラブ番号を確認して青いセルに入力すると、クラブ名・略称が反映されます</t>
  </si>
  <si>
    <t>※クラブ名・申込責任者・携帯番号は必ず明記してください（緊急時使用）</t>
  </si>
  <si>
    <t>この申込票をメールに添付して下記へ送付してください</t>
  </si>
  <si>
    <r>
      <t>メールアドレス</t>
    </r>
    <r>
      <rPr>
        <b/>
        <sz val="14"/>
        <color rgb="FFFF0000"/>
        <rFont val="ＭＳ Ｐゴシック"/>
        <family val="2"/>
        <scheme val="minor"/>
      </rPr>
      <t>　entry@adachi-tennis.org</t>
    </r>
  </si>
  <si>
    <t>令和８年度テニスフェスタ　協会員申込票</t>
  </si>
  <si>
    <t>ファ</t>
  </si>
  <si>
    <t>レベル</t>
  </si>
  <si>
    <t>初級</t>
  </si>
  <si>
    <t>テニスのレベル</t>
  </si>
  <si>
    <t>中級</t>
  </si>
  <si>
    <t>上級</t>
  </si>
  <si>
    <t>他</t>
  </si>
  <si>
    <t>クラブ名
略称</t>
  </si>
  <si>
    <t>S</t>
  </si>
  <si>
    <t>テニスレベルを自己申告してください。レベル・男女は、セル右下の▼から選べます</t>
  </si>
  <si>
    <t>entry@は受け付けると、受付の自動返信をしています。返信がなければ、受付していませんのでご注意ください</t>
  </si>
  <si>
    <t>申込期間　2026年9月29日(火)〜10月12日(月)23時59分まで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</si>
</sst>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color theme="0" tint="-4.9989318521683403E-2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name val="UD デジタル 教科書体 NK"/>
      <family val="1"/>
      <charset val="128"/>
    </font>
    <font>
      <sz val="12"/>
      <color theme="3" tint="-0.249977111117893"/>
      <name val="ＭＳ Ｐゴシック"/>
      <family val="2"/>
      <scheme val="minor"/>
    </font>
    <font>
      <sz val="14"/>
      <name val="UD デジタル 教科書体 NK"/>
      <family val="1"/>
      <charset val="128"/>
    </font>
    <font>
      <sz val="12"/>
      <color theme="1"/>
      <name val="ＭＳ Ｐゴシック"/>
      <family val="2"/>
      <scheme val="minor"/>
    </font>
    <font>
      <b/>
      <sz val="18"/>
      <color theme="1"/>
      <name val="ＭＳ Ｐゴシック"/>
      <family val="2"/>
      <scheme val="minor"/>
    </font>
    <font>
      <sz val="14"/>
      <color rgb="FFFF0000"/>
      <name val="ＭＳ Ｐゴシック"/>
      <family val="2"/>
      <scheme val="minor"/>
    </font>
    <font>
      <sz val="14"/>
      <color rgb="FFED0000"/>
      <name val="ＭＳ Ｐゴシック"/>
      <family val="2"/>
      <scheme val="minor"/>
    </font>
    <font>
      <sz val="20"/>
      <color theme="1"/>
      <name val="ＭＳ Ｐゴシック"/>
      <family val="2"/>
      <charset val="128"/>
      <scheme val="minor"/>
    </font>
    <font>
      <b/>
      <sz val="12"/>
      <color theme="3" tint="-0.249977111117893"/>
      <name val="ＭＳ Ｐゴシック"/>
      <family val="2"/>
      <scheme val="minor"/>
    </font>
    <font>
      <b/>
      <sz val="12"/>
      <color rgb="FFFF0000"/>
      <name val="ＭＳ Ｐゴシック"/>
      <family val="2"/>
      <scheme val="minor"/>
    </font>
    <font>
      <b/>
      <sz val="12"/>
      <name val="ＭＳ Ｐゴシック"/>
      <family val="2"/>
      <scheme val="minor"/>
    </font>
    <font>
      <sz val="12"/>
      <color rgb="FFFF0000"/>
      <name val="ＭＳ Ｐゴシック"/>
      <family val="2"/>
      <scheme val="minor"/>
    </font>
    <font>
      <b/>
      <sz val="14"/>
      <color rgb="FFFF0000"/>
      <name val="ＭＳ Ｐゴシック"/>
      <family val="2"/>
      <scheme val="minor"/>
    </font>
    <font>
      <sz val="10"/>
      <color rgb="FFFF0000"/>
      <name val="ＭＳ Ｐゴシック"/>
      <family val="2"/>
      <scheme val="minor"/>
    </font>
    <font>
      <sz val="14"/>
      <color rgb="FFFF0000"/>
      <name val="ＭＳ Ｐゴシック"/>
      <family val="3"/>
      <charset val="128"/>
      <scheme val="minor"/>
    </font>
    <font>
      <sz val="14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6" fontId="0" fillId="0" borderId="5" xfId="0" applyNumberForma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shrinkToFit="1"/>
      <protection locked="0"/>
    </xf>
    <xf numFmtId="14" fontId="8" fillId="0" borderId="0" xfId="0" applyNumberFormat="1" applyFont="1" applyAlignment="1" applyProtection="1">
      <alignment vertical="center" shrinkToFit="1"/>
      <protection locked="0"/>
    </xf>
    <xf numFmtId="0" fontId="12" fillId="0" borderId="20" xfId="0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vertical="center" shrinkToFit="1"/>
    </xf>
    <xf numFmtId="49" fontId="0" fillId="0" borderId="12" xfId="0" applyNumberFormat="1" applyBorder="1" applyAlignment="1">
      <alignment vertical="center" shrinkToFit="1"/>
    </xf>
    <xf numFmtId="0" fontId="0" fillId="0" borderId="17" xfId="0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26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26" xfId="0" applyFont="1" applyBorder="1" applyAlignment="1">
      <alignment horizontal="right" vertical="center"/>
    </xf>
    <xf numFmtId="49" fontId="14" fillId="0" borderId="26" xfId="0" applyNumberFormat="1" applyFont="1" applyBorder="1" applyAlignment="1">
      <alignment horizontal="right" vertical="center"/>
    </xf>
    <xf numFmtId="0" fontId="14" fillId="0" borderId="27" xfId="0" applyFont="1" applyBorder="1" applyAlignment="1">
      <alignment horizontal="center" vertical="center"/>
    </xf>
    <xf numFmtId="0" fontId="14" fillId="0" borderId="19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/>
    </xf>
    <xf numFmtId="176" fontId="15" fillId="0" borderId="0" xfId="0" applyNumberFormat="1" applyFont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6" xfId="0" applyFont="1" applyBorder="1" applyAlignment="1">
      <alignment horizontal="right" vertical="center"/>
    </xf>
    <xf numFmtId="1" fontId="16" fillId="0" borderId="26" xfId="0" applyNumberFormat="1" applyFont="1" applyBorder="1">
      <alignment vertical="center"/>
    </xf>
    <xf numFmtId="1" fontId="16" fillId="0" borderId="26" xfId="0" applyNumberFormat="1" applyFont="1" applyBorder="1" applyAlignment="1">
      <alignment horizontal="right" vertical="center"/>
    </xf>
    <xf numFmtId="1" fontId="16" fillId="0" borderId="19" xfId="0" applyNumberFormat="1" applyFont="1" applyBorder="1" applyAlignment="1">
      <alignment horizontal="right" vertical="center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>
      <alignment vertical="center"/>
      <protection locked="0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shrinkToFit="1"/>
    </xf>
    <xf numFmtId="176" fontId="22" fillId="0" borderId="0" xfId="0" applyNumberFormat="1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4" fillId="0" borderId="0" xfId="0" applyFont="1" applyProtection="1">
      <alignment vertical="center"/>
      <protection locked="0"/>
    </xf>
    <xf numFmtId="0" fontId="23" fillId="0" borderId="0" xfId="0" applyFont="1">
      <alignment vertical="center"/>
    </xf>
    <xf numFmtId="0" fontId="17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 shrinkToFit="1"/>
      <protection locked="0"/>
    </xf>
    <xf numFmtId="0" fontId="27" fillId="0" borderId="20" xfId="0" applyFont="1" applyBorder="1" applyAlignment="1" applyProtection="1">
      <alignment horizontal="center" vertical="center" shrinkToFit="1"/>
      <protection locked="0"/>
    </xf>
    <xf numFmtId="0" fontId="28" fillId="0" borderId="15" xfId="0" applyFont="1" applyBorder="1" applyAlignment="1" applyProtection="1">
      <alignment horizontal="right" vertical="center"/>
      <protection locked="0"/>
    </xf>
    <xf numFmtId="14" fontId="19" fillId="0" borderId="4" xfId="0" applyNumberFormat="1" applyFont="1" applyBorder="1" applyAlignment="1" applyProtection="1">
      <alignment horizontal="center" vertical="center"/>
      <protection locked="0"/>
    </xf>
    <xf numFmtId="14" fontId="29" fillId="0" borderId="5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12" fillId="0" borderId="9" xfId="0" applyNumberFormat="1" applyFont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2000000}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579967</xdr:colOff>
      <xdr:row>1</xdr:row>
      <xdr:rowOff>169333</xdr:rowOff>
    </xdr:from>
    <xdr:to>
      <xdr:col>8</xdr:col>
      <xdr:colOff>1110192</xdr:colOff>
      <xdr:row>2</xdr:row>
      <xdr:rowOff>251884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1CABFEC7-FCB3-440C-8FDA-FFABC0925D10}"/>
            </a:ext>
          </a:extLst>
        </xdr:cNvPr>
        <xdr:cNvSpPr/>
      </xdr:nvSpPr>
      <xdr:spPr>
        <a:xfrm>
          <a:off x="3268134" y="603250"/>
          <a:ext cx="1736725" cy="516467"/>
        </a:xfrm>
        <a:prstGeom prst="borderCallout1">
          <a:avLst>
            <a:gd name="adj1" fmla="val 102236"/>
            <a:gd name="adj2" fmla="val 14744"/>
            <a:gd name="adj3" fmla="val 215359"/>
            <a:gd name="adj4" fmla="val -69130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姓名の間にスペースを入れないでください</a:t>
          </a:r>
        </a:p>
      </xdr:txBody>
    </xdr:sp>
    <xdr:clientData/>
  </xdr:twoCellAnchor>
  <xdr:twoCellAnchor>
    <xdr:from>
      <xdr:col>11</xdr:col>
      <xdr:colOff>529167</xdr:colOff>
      <xdr:row>0</xdr:row>
      <xdr:rowOff>222249</xdr:rowOff>
    </xdr:from>
    <xdr:to>
      <xdr:col>13</xdr:col>
      <xdr:colOff>1841501</xdr:colOff>
      <xdr:row>2</xdr:row>
      <xdr:rowOff>127000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35EDE99D-1751-4D68-96F4-57BEC5D3B443}"/>
            </a:ext>
          </a:extLst>
        </xdr:cNvPr>
        <xdr:cNvSpPr/>
      </xdr:nvSpPr>
      <xdr:spPr>
        <a:xfrm>
          <a:off x="8942917" y="222249"/>
          <a:ext cx="2688167" cy="772584"/>
        </a:xfrm>
        <a:prstGeom prst="borderCallout1">
          <a:avLst>
            <a:gd name="adj1" fmla="val 102236"/>
            <a:gd name="adj2" fmla="val 14744"/>
            <a:gd name="adj3" fmla="val 143262"/>
            <a:gd name="adj4" fmla="val -5193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青いセルに</a:t>
          </a:r>
          <a:r>
            <a:rPr kumimoji="1" lang="ja-JP" altLang="en-US" sz="1100" b="1"/>
            <a:t>クラブ番号</a:t>
          </a:r>
          <a:r>
            <a:rPr kumimoji="1" lang="ja-JP" altLang="en-US" sz="1100"/>
            <a:t>を入力してください</a:t>
          </a:r>
          <a:endParaRPr kumimoji="1" lang="en-US" altLang="ja-JP" sz="1100"/>
        </a:p>
        <a:p>
          <a:pPr algn="l"/>
          <a:r>
            <a:rPr kumimoji="1" lang="ja-JP" altLang="en-US" sz="1100"/>
            <a:t>略称・クラブ名は自動的に現れます</a:t>
          </a:r>
          <a:endParaRPr kumimoji="1" lang="en-US" altLang="ja-JP" sz="1100"/>
        </a:p>
        <a:p>
          <a:pPr algn="l"/>
          <a:r>
            <a:rPr kumimoji="1" lang="ja-JP" altLang="en-US" sz="1100"/>
            <a:t>番号は下の表にあります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169334</xdr:colOff>
      <xdr:row>8</xdr:row>
      <xdr:rowOff>232834</xdr:rowOff>
    </xdr:from>
    <xdr:to>
      <xdr:col>11</xdr:col>
      <xdr:colOff>451909</xdr:colOff>
      <xdr:row>10</xdr:row>
      <xdr:rowOff>384176</xdr:rowOff>
    </xdr:to>
    <xdr:sp macro="" textlink="">
      <xdr:nvSpPr>
        <xdr:cNvPr id="2" name="吹き出し: 線 1">
          <a:extLst>
            <a:ext uri="{FF2B5EF4-FFF2-40B4-BE49-F238E27FC236}">
              <a16:creationId xmlns:a16="http://schemas.microsoft.com/office/drawing/2014/main" id="{DB6B07D4-D2A2-4486-96F5-021DFF2F3DA1}"/>
            </a:ext>
          </a:extLst>
        </xdr:cNvPr>
        <xdr:cNvSpPr/>
      </xdr:nvSpPr>
      <xdr:spPr>
        <a:xfrm>
          <a:off x="8128001" y="3704167"/>
          <a:ext cx="885825" cy="1019176"/>
        </a:xfrm>
        <a:prstGeom prst="borderCallout1">
          <a:avLst>
            <a:gd name="adj1" fmla="val 1719"/>
            <a:gd name="adj2" fmla="val 13201"/>
            <a:gd name="adj3" fmla="val -94626"/>
            <a:gd name="adj4" fmla="val 4968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月／日　で入力して下さい 　</a:t>
          </a:r>
          <a:r>
            <a:rPr kumimoji="1" lang="ja-JP" altLang="en-US" sz="1100">
              <a:solidFill>
                <a:srgbClr val="FF0000"/>
              </a:solidFill>
            </a:rPr>
            <a:t>半角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　例） </a:t>
          </a:r>
          <a:r>
            <a:rPr kumimoji="1" lang="en-US" altLang="ja-JP" sz="1200"/>
            <a:t>8/15</a:t>
          </a:r>
          <a:endParaRPr kumimoji="1" lang="ja-JP" altLang="en-US" sz="1200"/>
        </a:p>
      </xdr:txBody>
    </xdr:sp>
    <xdr:clientData/>
  </xdr:twoCellAnchor>
  <xdr:twoCellAnchor>
    <xdr:from>
      <xdr:col>9</xdr:col>
      <xdr:colOff>306916</xdr:colOff>
      <xdr:row>1</xdr:row>
      <xdr:rowOff>201083</xdr:rowOff>
    </xdr:from>
    <xdr:to>
      <xdr:col>11</xdr:col>
      <xdr:colOff>327024</xdr:colOff>
      <xdr:row>2</xdr:row>
      <xdr:rowOff>283634</xdr:rowOff>
    </xdr:to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8BAC9794-2302-4B77-9E34-AFBDAE4769D1}"/>
            </a:ext>
          </a:extLst>
        </xdr:cNvPr>
        <xdr:cNvSpPr/>
      </xdr:nvSpPr>
      <xdr:spPr>
        <a:xfrm>
          <a:off x="5048249" y="635000"/>
          <a:ext cx="1470025" cy="516467"/>
        </a:xfrm>
        <a:prstGeom prst="borderCallout1">
          <a:avLst>
            <a:gd name="adj1" fmla="val 102236"/>
            <a:gd name="adj2" fmla="val 14744"/>
            <a:gd name="adj3" fmla="val 211261"/>
            <a:gd name="adj4" fmla="val -53291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異なるクラブからの申し込みは上書き訂正</a:t>
          </a:r>
        </a:p>
      </xdr:txBody>
    </xdr:sp>
    <xdr:clientData/>
  </xdr:twoCellAnchor>
  <xdr:twoCellAnchor>
    <xdr:from>
      <xdr:col>14</xdr:col>
      <xdr:colOff>486833</xdr:colOff>
      <xdr:row>9</xdr:row>
      <xdr:rowOff>52918</xdr:rowOff>
    </xdr:from>
    <xdr:to>
      <xdr:col>14</xdr:col>
      <xdr:colOff>2222500</xdr:colOff>
      <xdr:row>11</xdr:row>
      <xdr:rowOff>95250</xdr:rowOff>
    </xdr:to>
    <xdr:sp macro="" textlink="">
      <xdr:nvSpPr>
        <xdr:cNvPr id="8" name="吹き出し: 線 7">
          <a:extLst>
            <a:ext uri="{FF2B5EF4-FFF2-40B4-BE49-F238E27FC236}">
              <a16:creationId xmlns:a16="http://schemas.microsoft.com/office/drawing/2014/main" id="{0D6D091A-DBAB-4CBE-ABF8-87AACF30E3EA}"/>
            </a:ext>
          </a:extLst>
        </xdr:cNvPr>
        <xdr:cNvSpPr/>
      </xdr:nvSpPr>
      <xdr:spPr>
        <a:xfrm>
          <a:off x="10900833" y="3958168"/>
          <a:ext cx="1735667" cy="910165"/>
        </a:xfrm>
        <a:prstGeom prst="borderCallout1">
          <a:avLst>
            <a:gd name="adj1" fmla="val 1719"/>
            <a:gd name="adj2" fmla="val 13201"/>
            <a:gd name="adj3" fmla="val -98114"/>
            <a:gd name="adj4" fmla="val 48468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/>
            <a:t>緊急時等に使うことがありますのでご記入お願いします　事務局から外へは出しません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tabSelected="1" zoomScale="90" zoomScaleNormal="90" workbookViewId="0">
      <selection activeCell="R3" sqref="R3"/>
    </sheetView>
  </sheetViews>
  <sheetFormatPr defaultRowHeight="13.2" x14ac:dyDescent="0.2"/>
  <cols>
    <col min="1" max="1" width="9.109375" style="2" customWidth="1"/>
    <col min="2" max="4" width="9.109375" style="2" hidden="1" customWidth="1"/>
    <col min="5" max="5" width="9.109375" style="2"/>
    <col min="6" max="6" width="21.88671875" style="2" customWidth="1"/>
    <col min="7" max="8" width="9" style="2"/>
    <col min="9" max="9" width="12.6640625" style="2" customWidth="1"/>
    <col min="10" max="10" width="12.6640625" style="37" customWidth="1"/>
    <col min="11" max="12" width="9" style="2"/>
    <col min="13" max="13" width="11.5546875" style="2" customWidth="1"/>
    <col min="14" max="14" width="42.6640625" style="2" customWidth="1"/>
    <col min="15" max="15" width="38.109375" customWidth="1"/>
  </cols>
  <sheetData>
    <row r="1" spans="1:15" ht="35.1" customHeight="1" x14ac:dyDescent="0.2">
      <c r="A1" s="8"/>
      <c r="E1" s="8" t="s">
        <v>109</v>
      </c>
    </row>
    <row r="2" spans="1:15" ht="35.1" customHeight="1" x14ac:dyDescent="0.2">
      <c r="A2" s="8"/>
      <c r="B2" s="8"/>
      <c r="C2" s="8"/>
      <c r="D2" s="8"/>
      <c r="E2" s="75"/>
      <c r="F2" s="9"/>
    </row>
    <row r="3" spans="1:15" ht="35.1" customHeight="1" thickBot="1" x14ac:dyDescent="0.25">
      <c r="J3" s="38">
        <v>46387</v>
      </c>
      <c r="L3" s="58"/>
      <c r="M3" s="58"/>
      <c r="N3" s="59"/>
      <c r="O3" s="59"/>
    </row>
    <row r="4" spans="1:15" ht="34.5" customHeight="1" thickBot="1" x14ac:dyDescent="0.25">
      <c r="A4" s="19"/>
      <c r="B4" s="16" t="s">
        <v>55</v>
      </c>
      <c r="C4" s="10" t="s">
        <v>6</v>
      </c>
      <c r="D4" s="35" t="s">
        <v>56</v>
      </c>
      <c r="E4" s="73" t="s">
        <v>111</v>
      </c>
      <c r="F4" s="74" t="s">
        <v>11</v>
      </c>
      <c r="G4" s="74" t="s">
        <v>7</v>
      </c>
      <c r="H4" s="74" t="s">
        <v>9</v>
      </c>
      <c r="I4" s="86" t="s">
        <v>117</v>
      </c>
      <c r="J4" s="87" t="s">
        <v>116</v>
      </c>
      <c r="L4" s="61" t="s">
        <v>4</v>
      </c>
      <c r="M4" s="13" t="s">
        <v>5</v>
      </c>
      <c r="N4" s="11" t="s">
        <v>51</v>
      </c>
      <c r="O4" s="12" t="s">
        <v>0</v>
      </c>
    </row>
    <row r="5" spans="1:15" ht="35.1" customHeight="1" thickBot="1" x14ac:dyDescent="0.25">
      <c r="A5" s="89" t="s">
        <v>57</v>
      </c>
      <c r="B5" s="17"/>
      <c r="C5" s="3"/>
      <c r="D5" s="36"/>
      <c r="E5" s="76" t="s">
        <v>50</v>
      </c>
      <c r="F5" s="77" t="s">
        <v>10</v>
      </c>
      <c r="G5" s="77" t="s">
        <v>8</v>
      </c>
      <c r="H5" s="78">
        <v>58</v>
      </c>
      <c r="I5" s="90" t="s">
        <v>118</v>
      </c>
      <c r="J5" s="88"/>
      <c r="L5" s="62"/>
      <c r="M5" s="60" t="e">
        <f>VLOOKUP($L$5,$L$23:$M$60,2)</f>
        <v>#N/A</v>
      </c>
      <c r="N5" s="60" t="e">
        <f>VLOOKUP($L$5,$L$23:$N$60,3)</f>
        <v>#N/A</v>
      </c>
      <c r="O5" s="39"/>
    </row>
    <row r="6" spans="1:15" ht="35.1" customHeight="1" x14ac:dyDescent="0.2">
      <c r="A6" s="20">
        <v>1</v>
      </c>
      <c r="B6" s="18">
        <f t="shared" ref="B6:B25" si="0">$L$5</f>
        <v>0</v>
      </c>
      <c r="C6" s="4" t="e">
        <f t="shared" ref="C6:C25" si="1">$M$5</f>
        <v>#N/A</v>
      </c>
      <c r="D6" s="22">
        <f t="shared" ref="D6:D25" si="2">$L$7</f>
        <v>0</v>
      </c>
      <c r="E6" s="23"/>
      <c r="F6" s="23"/>
      <c r="G6" s="23"/>
      <c r="H6" s="24"/>
      <c r="I6" s="91" t="str">
        <f>IFERROR((VLOOKUP($L$5,$L$23:$M$60,2)),"")</f>
        <v/>
      </c>
      <c r="J6" s="79"/>
      <c r="L6" s="92" t="s">
        <v>1</v>
      </c>
      <c r="M6" s="93"/>
      <c r="N6" s="1" t="s">
        <v>2</v>
      </c>
      <c r="O6" s="42" t="s">
        <v>3</v>
      </c>
    </row>
    <row r="7" spans="1:15" ht="35.1" customHeight="1" thickBot="1" x14ac:dyDescent="0.25">
      <c r="A7" s="20">
        <v>2</v>
      </c>
      <c r="B7" s="18">
        <f t="shared" si="0"/>
        <v>0</v>
      </c>
      <c r="C7" s="4" t="e">
        <f t="shared" si="1"/>
        <v>#N/A</v>
      </c>
      <c r="D7" s="22">
        <f t="shared" si="2"/>
        <v>0</v>
      </c>
      <c r="E7" s="23"/>
      <c r="F7" s="25"/>
      <c r="G7" s="23"/>
      <c r="H7" s="24"/>
      <c r="I7" s="91" t="str">
        <f t="shared" ref="I7:I25" si="3">IFERROR((VLOOKUP($L$5,$L$23:$M$60,2)),"")</f>
        <v/>
      </c>
      <c r="J7" s="79"/>
      <c r="L7" s="94"/>
      <c r="M7" s="95"/>
      <c r="N7" s="41"/>
      <c r="O7" s="40"/>
    </row>
    <row r="8" spans="1:15" ht="35.1" customHeight="1" thickBot="1" x14ac:dyDescent="0.25">
      <c r="A8" s="20">
        <v>3</v>
      </c>
      <c r="B8" s="18">
        <f t="shared" si="0"/>
        <v>0</v>
      </c>
      <c r="C8" s="4" t="e">
        <f t="shared" si="1"/>
        <v>#N/A</v>
      </c>
      <c r="D8" s="22">
        <f t="shared" si="2"/>
        <v>0</v>
      </c>
      <c r="E8" s="23"/>
      <c r="F8" s="25"/>
      <c r="G8" s="23"/>
      <c r="H8" s="24"/>
      <c r="I8" s="91" t="str">
        <f t="shared" si="3"/>
        <v/>
      </c>
      <c r="J8" s="79"/>
      <c r="L8"/>
      <c r="M8"/>
      <c r="N8"/>
    </row>
    <row r="9" spans="1:15" ht="35.1" customHeight="1" thickBot="1" x14ac:dyDescent="0.25">
      <c r="A9" s="20">
        <v>4</v>
      </c>
      <c r="B9" s="18">
        <f t="shared" si="0"/>
        <v>0</v>
      </c>
      <c r="C9" s="4" t="e">
        <f t="shared" si="1"/>
        <v>#N/A</v>
      </c>
      <c r="D9" s="22">
        <f t="shared" si="2"/>
        <v>0</v>
      </c>
      <c r="E9" s="23"/>
      <c r="F9" s="25"/>
      <c r="G9" s="23"/>
      <c r="H9" s="24"/>
      <c r="I9" s="91" t="str">
        <f t="shared" si="3"/>
        <v/>
      </c>
      <c r="J9" s="79"/>
      <c r="M9" s="29" t="s">
        <v>111</v>
      </c>
      <c r="N9" s="30" t="s">
        <v>113</v>
      </c>
    </row>
    <row r="10" spans="1:15" ht="35.1" customHeight="1" x14ac:dyDescent="0.2">
      <c r="A10" s="20">
        <v>5</v>
      </c>
      <c r="B10" s="18">
        <f t="shared" si="0"/>
        <v>0</v>
      </c>
      <c r="C10" s="4" t="e">
        <f t="shared" si="1"/>
        <v>#N/A</v>
      </c>
      <c r="D10" s="22">
        <f t="shared" si="2"/>
        <v>0</v>
      </c>
      <c r="E10" s="23"/>
      <c r="F10" s="25"/>
      <c r="G10" s="23"/>
      <c r="H10" s="24"/>
      <c r="I10" s="91" t="str">
        <f t="shared" si="3"/>
        <v/>
      </c>
      <c r="J10" s="79"/>
      <c r="M10" s="28" t="s">
        <v>52</v>
      </c>
      <c r="N10" s="31" t="s">
        <v>112</v>
      </c>
    </row>
    <row r="11" spans="1:15" ht="35.1" customHeight="1" x14ac:dyDescent="0.2">
      <c r="A11" s="20">
        <v>6</v>
      </c>
      <c r="B11" s="18">
        <f t="shared" si="0"/>
        <v>0</v>
      </c>
      <c r="C11" s="4" t="e">
        <f t="shared" si="1"/>
        <v>#N/A</v>
      </c>
      <c r="D11" s="22">
        <f t="shared" si="2"/>
        <v>0</v>
      </c>
      <c r="E11" s="23"/>
      <c r="F11" s="25"/>
      <c r="G11" s="23"/>
      <c r="H11" s="24"/>
      <c r="I11" s="91" t="str">
        <f t="shared" si="3"/>
        <v/>
      </c>
      <c r="J11" s="79"/>
      <c r="M11" s="26" t="s">
        <v>53</v>
      </c>
      <c r="N11" s="32" t="s">
        <v>114</v>
      </c>
    </row>
    <row r="12" spans="1:15" ht="35.1" customHeight="1" thickBot="1" x14ac:dyDescent="0.25">
      <c r="A12" s="20">
        <v>7</v>
      </c>
      <c r="B12" s="18">
        <f t="shared" si="0"/>
        <v>0</v>
      </c>
      <c r="C12" s="4" t="e">
        <f t="shared" si="1"/>
        <v>#N/A</v>
      </c>
      <c r="D12" s="22">
        <f t="shared" si="2"/>
        <v>0</v>
      </c>
      <c r="E12" s="23"/>
      <c r="F12" s="25"/>
      <c r="G12" s="23"/>
      <c r="H12" s="24"/>
      <c r="I12" s="91" t="str">
        <f t="shared" si="3"/>
        <v/>
      </c>
      <c r="J12" s="79"/>
      <c r="M12" s="27" t="s">
        <v>54</v>
      </c>
      <c r="N12" s="33" t="s">
        <v>115</v>
      </c>
    </row>
    <row r="13" spans="1:15" ht="35.1" customHeight="1" x14ac:dyDescent="0.2">
      <c r="A13" s="20">
        <v>8</v>
      </c>
      <c r="B13" s="18">
        <f t="shared" si="0"/>
        <v>0</v>
      </c>
      <c r="C13" s="4" t="e">
        <f t="shared" si="1"/>
        <v>#N/A</v>
      </c>
      <c r="D13" s="22">
        <f t="shared" si="2"/>
        <v>0</v>
      </c>
      <c r="E13" s="23"/>
      <c r="F13" s="25"/>
      <c r="G13" s="23"/>
      <c r="H13" s="24"/>
      <c r="I13" s="91" t="str">
        <f t="shared" si="3"/>
        <v/>
      </c>
      <c r="J13" s="79"/>
      <c r="L13"/>
      <c r="M13"/>
      <c r="N13"/>
    </row>
    <row r="14" spans="1:15" ht="35.1" customHeight="1" x14ac:dyDescent="0.2">
      <c r="A14" s="20">
        <v>9</v>
      </c>
      <c r="B14" s="18">
        <f t="shared" si="0"/>
        <v>0</v>
      </c>
      <c r="C14" s="4" t="e">
        <f t="shared" si="1"/>
        <v>#N/A</v>
      </c>
      <c r="D14" s="22">
        <f t="shared" si="2"/>
        <v>0</v>
      </c>
      <c r="E14" s="23"/>
      <c r="F14" s="25"/>
      <c r="G14" s="23"/>
      <c r="H14" s="24"/>
      <c r="I14" s="91" t="str">
        <f t="shared" si="3"/>
        <v/>
      </c>
      <c r="J14" s="79"/>
      <c r="L14" s="81" t="s">
        <v>104</v>
      </c>
      <c r="M14" s="15"/>
      <c r="N14" s="15"/>
      <c r="O14" s="15"/>
    </row>
    <row r="15" spans="1:15" ht="35.1" customHeight="1" x14ac:dyDescent="0.2">
      <c r="A15" s="20">
        <v>10</v>
      </c>
      <c r="B15" s="18">
        <f t="shared" si="0"/>
        <v>0</v>
      </c>
      <c r="C15" s="4" t="e">
        <f t="shared" si="1"/>
        <v>#N/A</v>
      </c>
      <c r="D15" s="22">
        <f t="shared" si="2"/>
        <v>0</v>
      </c>
      <c r="E15" s="23"/>
      <c r="F15" s="25"/>
      <c r="G15" s="23"/>
      <c r="H15" s="24"/>
      <c r="I15" s="91" t="str">
        <f t="shared" si="3"/>
        <v/>
      </c>
      <c r="J15" s="79"/>
      <c r="L15" s="82" t="s">
        <v>119</v>
      </c>
      <c r="M15" s="6"/>
      <c r="N15" s="5"/>
      <c r="O15" s="5"/>
    </row>
    <row r="16" spans="1:15" ht="35.1" customHeight="1" x14ac:dyDescent="0.2">
      <c r="A16" s="20">
        <v>11</v>
      </c>
      <c r="B16" s="18">
        <f t="shared" si="0"/>
        <v>0</v>
      </c>
      <c r="C16" s="4" t="e">
        <f t="shared" si="1"/>
        <v>#N/A</v>
      </c>
      <c r="D16" s="22">
        <f t="shared" si="2"/>
        <v>0</v>
      </c>
      <c r="E16" s="23"/>
      <c r="F16" s="25"/>
      <c r="G16" s="23"/>
      <c r="H16" s="24"/>
      <c r="I16" s="91" t="str">
        <f t="shared" si="3"/>
        <v/>
      </c>
      <c r="J16" s="79"/>
      <c r="L16" s="82" t="s">
        <v>105</v>
      </c>
      <c r="M16" s="7"/>
      <c r="N16" s="7"/>
      <c r="O16" s="7"/>
    </row>
    <row r="17" spans="1:15" ht="35.1" customHeight="1" x14ac:dyDescent="0.2">
      <c r="A17" s="20">
        <v>12</v>
      </c>
      <c r="B17" s="18">
        <f t="shared" si="0"/>
        <v>0</v>
      </c>
      <c r="C17" s="4" t="e">
        <f t="shared" si="1"/>
        <v>#N/A</v>
      </c>
      <c r="D17" s="22">
        <f t="shared" si="2"/>
        <v>0</v>
      </c>
      <c r="E17" s="23"/>
      <c r="F17" s="25"/>
      <c r="G17" s="23"/>
      <c r="H17" s="24"/>
      <c r="I17" s="91" t="str">
        <f t="shared" si="3"/>
        <v/>
      </c>
      <c r="J17" s="79"/>
      <c r="L17" s="80" t="s">
        <v>106</v>
      </c>
      <c r="M17" s="63"/>
      <c r="N17" s="5"/>
      <c r="O17" s="5"/>
    </row>
    <row r="18" spans="1:15" ht="35.1" customHeight="1" x14ac:dyDescent="0.2">
      <c r="A18" s="20">
        <v>13</v>
      </c>
      <c r="B18" s="18">
        <f t="shared" si="0"/>
        <v>0</v>
      </c>
      <c r="C18" s="4" t="e">
        <f t="shared" si="1"/>
        <v>#N/A</v>
      </c>
      <c r="D18" s="22">
        <f t="shared" si="2"/>
        <v>0</v>
      </c>
      <c r="E18" s="23"/>
      <c r="F18" s="25"/>
      <c r="G18" s="23"/>
      <c r="H18" s="24"/>
      <c r="I18" s="91" t="str">
        <f t="shared" si="3"/>
        <v/>
      </c>
      <c r="J18" s="79"/>
      <c r="L18" s="83" t="s">
        <v>107</v>
      </c>
      <c r="M18" s="84"/>
      <c r="N18" s="85"/>
    </row>
    <row r="19" spans="1:15" ht="35.1" customHeight="1" x14ac:dyDescent="0.2">
      <c r="A19" s="20">
        <v>14</v>
      </c>
      <c r="B19" s="18">
        <f t="shared" si="0"/>
        <v>0</v>
      </c>
      <c r="C19" s="4" t="e">
        <f t="shared" si="1"/>
        <v>#N/A</v>
      </c>
      <c r="D19" s="22">
        <f t="shared" si="2"/>
        <v>0</v>
      </c>
      <c r="E19" s="23"/>
      <c r="F19" s="25"/>
      <c r="G19" s="23"/>
      <c r="H19" s="24"/>
      <c r="I19" s="91" t="str">
        <f t="shared" si="3"/>
        <v/>
      </c>
      <c r="J19" s="79"/>
      <c r="L19" s="84"/>
      <c r="M19" s="83" t="s">
        <v>108</v>
      </c>
      <c r="N19" s="84"/>
    </row>
    <row r="20" spans="1:15" ht="35.1" customHeight="1" x14ac:dyDescent="0.2">
      <c r="A20" s="20">
        <v>15</v>
      </c>
      <c r="B20" s="18">
        <f t="shared" si="0"/>
        <v>0</v>
      </c>
      <c r="C20" s="4" t="e">
        <f t="shared" si="1"/>
        <v>#N/A</v>
      </c>
      <c r="D20" s="22">
        <f t="shared" si="2"/>
        <v>0</v>
      </c>
      <c r="E20" s="23"/>
      <c r="F20" s="25"/>
      <c r="G20" s="23"/>
      <c r="H20" s="24"/>
      <c r="I20" s="91" t="str">
        <f t="shared" si="3"/>
        <v/>
      </c>
      <c r="J20" s="79"/>
      <c r="L20" s="84"/>
      <c r="M20" s="83" t="s">
        <v>121</v>
      </c>
      <c r="N20" s="84"/>
    </row>
    <row r="21" spans="1:15" ht="35.1" customHeight="1" thickBot="1" x14ac:dyDescent="0.25">
      <c r="A21" s="20">
        <v>16</v>
      </c>
      <c r="B21" s="18">
        <f t="shared" si="0"/>
        <v>0</v>
      </c>
      <c r="C21" s="4" t="e">
        <f t="shared" si="1"/>
        <v>#N/A</v>
      </c>
      <c r="D21" s="22">
        <f t="shared" si="2"/>
        <v>0</v>
      </c>
      <c r="E21" s="23"/>
      <c r="F21" s="25"/>
      <c r="G21" s="23"/>
      <c r="H21" s="24"/>
      <c r="I21" s="91" t="str">
        <f t="shared" si="3"/>
        <v/>
      </c>
      <c r="J21" s="79"/>
      <c r="L21" s="14" t="s">
        <v>120</v>
      </c>
      <c r="O21" s="2"/>
    </row>
    <row r="22" spans="1:15" ht="35.1" customHeight="1" x14ac:dyDescent="0.2">
      <c r="A22" s="20">
        <v>17</v>
      </c>
      <c r="B22" s="18">
        <f t="shared" si="0"/>
        <v>0</v>
      </c>
      <c r="C22" s="4" t="e">
        <f t="shared" si="1"/>
        <v>#N/A</v>
      </c>
      <c r="D22" s="22">
        <f t="shared" si="2"/>
        <v>0</v>
      </c>
      <c r="E22" s="23"/>
      <c r="F22" s="25"/>
      <c r="G22" s="23"/>
      <c r="H22" s="24"/>
      <c r="I22" s="91" t="str">
        <f t="shared" si="3"/>
        <v/>
      </c>
      <c r="J22" s="79"/>
      <c r="L22" s="56" t="s">
        <v>4</v>
      </c>
      <c r="M22" s="57" t="s">
        <v>5</v>
      </c>
      <c r="N22" s="46" t="s">
        <v>51</v>
      </c>
      <c r="O22" s="2"/>
    </row>
    <row r="23" spans="1:15" ht="35.1" customHeight="1" x14ac:dyDescent="0.2">
      <c r="A23" s="20">
        <v>18</v>
      </c>
      <c r="B23" s="18">
        <f t="shared" si="0"/>
        <v>0</v>
      </c>
      <c r="C23" s="4" t="e">
        <f t="shared" si="1"/>
        <v>#N/A</v>
      </c>
      <c r="D23" s="22">
        <f t="shared" si="2"/>
        <v>0</v>
      </c>
      <c r="E23" s="23"/>
      <c r="F23" s="25"/>
      <c r="G23" s="23"/>
      <c r="H23" s="24"/>
      <c r="I23" s="91" t="str">
        <f t="shared" si="3"/>
        <v/>
      </c>
      <c r="J23" s="79"/>
      <c r="L23" s="70">
        <v>1</v>
      </c>
      <c r="M23" s="64" t="s">
        <v>58</v>
      </c>
      <c r="N23" s="65" t="s">
        <v>59</v>
      </c>
      <c r="O23" s="2"/>
    </row>
    <row r="24" spans="1:15" ht="35.1" customHeight="1" x14ac:dyDescent="0.2">
      <c r="A24" s="20">
        <v>19</v>
      </c>
      <c r="B24" s="18">
        <f t="shared" si="0"/>
        <v>0</v>
      </c>
      <c r="C24" s="4" t="e">
        <f t="shared" si="1"/>
        <v>#N/A</v>
      </c>
      <c r="D24" s="22">
        <f t="shared" si="2"/>
        <v>0</v>
      </c>
      <c r="E24" s="23"/>
      <c r="F24" s="25"/>
      <c r="G24" s="23"/>
      <c r="H24" s="24"/>
      <c r="I24" s="91" t="str">
        <f t="shared" si="3"/>
        <v/>
      </c>
      <c r="J24" s="79"/>
      <c r="L24" s="71">
        <v>2</v>
      </c>
      <c r="M24" s="64" t="s">
        <v>12</v>
      </c>
      <c r="N24" s="65" t="s">
        <v>60</v>
      </c>
      <c r="O24" s="2"/>
    </row>
    <row r="25" spans="1:15" ht="35.1" customHeight="1" x14ac:dyDescent="0.2">
      <c r="A25" s="21">
        <v>20</v>
      </c>
      <c r="B25" s="18">
        <f t="shared" si="0"/>
        <v>0</v>
      </c>
      <c r="C25" s="4" t="e">
        <f t="shared" si="1"/>
        <v>#N/A</v>
      </c>
      <c r="D25" s="22">
        <f t="shared" si="2"/>
        <v>0</v>
      </c>
      <c r="E25" s="34"/>
      <c r="F25" s="34"/>
      <c r="G25" s="34"/>
      <c r="H25" s="24"/>
      <c r="I25" s="91" t="str">
        <f t="shared" si="3"/>
        <v/>
      </c>
      <c r="J25" s="79"/>
      <c r="L25" s="71">
        <v>3</v>
      </c>
      <c r="M25" s="64" t="s">
        <v>13</v>
      </c>
      <c r="N25" s="65" t="s">
        <v>61</v>
      </c>
      <c r="O25" s="2"/>
    </row>
    <row r="26" spans="1:15" ht="35.1" customHeight="1" x14ac:dyDescent="0.2">
      <c r="A26" s="21"/>
      <c r="L26" s="71">
        <v>4</v>
      </c>
      <c r="M26" s="64" t="s">
        <v>14</v>
      </c>
      <c r="N26" s="65" t="s">
        <v>62</v>
      </c>
    </row>
    <row r="27" spans="1:15" ht="35.1" customHeight="1" x14ac:dyDescent="0.2">
      <c r="A27" s="21"/>
      <c r="L27" s="71">
        <v>5</v>
      </c>
      <c r="M27" s="64" t="s">
        <v>16</v>
      </c>
      <c r="N27" s="65" t="s">
        <v>15</v>
      </c>
    </row>
    <row r="28" spans="1:15" ht="35.1" customHeight="1" x14ac:dyDescent="0.2">
      <c r="A28" s="21"/>
      <c r="L28" s="71">
        <v>6</v>
      </c>
      <c r="M28" s="64" t="s">
        <v>110</v>
      </c>
      <c r="N28" s="65" t="s">
        <v>17</v>
      </c>
    </row>
    <row r="29" spans="1:15" ht="35.1" customHeight="1" x14ac:dyDescent="0.2">
      <c r="A29" s="21"/>
      <c r="L29" s="71">
        <v>7</v>
      </c>
      <c r="M29" s="64" t="s">
        <v>19</v>
      </c>
      <c r="N29" s="65" t="s">
        <v>18</v>
      </c>
    </row>
    <row r="30" spans="1:15" ht="35.1" customHeight="1" x14ac:dyDescent="0.2">
      <c r="A30" s="21"/>
      <c r="L30" s="71">
        <v>8</v>
      </c>
      <c r="M30" s="64" t="s">
        <v>21</v>
      </c>
      <c r="N30" s="65" t="s">
        <v>20</v>
      </c>
    </row>
    <row r="31" spans="1:15" ht="35.1" customHeight="1" x14ac:dyDescent="0.2">
      <c r="A31" s="21"/>
      <c r="L31" s="71">
        <v>9</v>
      </c>
      <c r="M31" s="64" t="s">
        <v>23</v>
      </c>
      <c r="N31" s="65" t="s">
        <v>22</v>
      </c>
    </row>
    <row r="32" spans="1:15" ht="35.1" customHeight="1" x14ac:dyDescent="0.2">
      <c r="A32" s="21"/>
      <c r="L32" s="71">
        <v>10</v>
      </c>
      <c r="M32" s="64" t="s">
        <v>25</v>
      </c>
      <c r="N32" s="65" t="s">
        <v>24</v>
      </c>
    </row>
    <row r="33" spans="1:14" ht="35.1" customHeight="1" x14ac:dyDescent="0.2">
      <c r="A33" s="21"/>
      <c r="L33" s="71">
        <v>11</v>
      </c>
      <c r="M33" s="64" t="s">
        <v>27</v>
      </c>
      <c r="N33" s="65" t="s">
        <v>26</v>
      </c>
    </row>
    <row r="34" spans="1:14" ht="35.1" customHeight="1" x14ac:dyDescent="0.2">
      <c r="L34" s="71">
        <v>12</v>
      </c>
      <c r="M34" s="64" t="s">
        <v>63</v>
      </c>
      <c r="N34" s="65" t="s">
        <v>64</v>
      </c>
    </row>
    <row r="35" spans="1:14" ht="35.1" customHeight="1" x14ac:dyDescent="0.2">
      <c r="L35" s="71">
        <v>13</v>
      </c>
      <c r="M35" s="64" t="s">
        <v>29</v>
      </c>
      <c r="N35" s="65" t="s">
        <v>28</v>
      </c>
    </row>
    <row r="36" spans="1:14" ht="35.1" customHeight="1" x14ac:dyDescent="0.2">
      <c r="L36" s="71">
        <v>14</v>
      </c>
      <c r="M36" s="64" t="s">
        <v>65</v>
      </c>
      <c r="N36" s="65" t="s">
        <v>66</v>
      </c>
    </row>
    <row r="37" spans="1:14" ht="35.1" customHeight="1" x14ac:dyDescent="0.2">
      <c r="L37" s="71">
        <v>15</v>
      </c>
      <c r="M37" s="64" t="s">
        <v>67</v>
      </c>
      <c r="N37" s="65" t="s">
        <v>68</v>
      </c>
    </row>
    <row r="38" spans="1:14" ht="35.1" customHeight="1" x14ac:dyDescent="0.2">
      <c r="L38" s="71">
        <v>16</v>
      </c>
      <c r="M38" s="64" t="s">
        <v>31</v>
      </c>
      <c r="N38" s="65" t="s">
        <v>30</v>
      </c>
    </row>
    <row r="39" spans="1:14" ht="35.1" customHeight="1" x14ac:dyDescent="0.2">
      <c r="L39" s="71">
        <v>17</v>
      </c>
      <c r="M39" s="64" t="s">
        <v>33</v>
      </c>
      <c r="N39" s="65" t="s">
        <v>32</v>
      </c>
    </row>
    <row r="40" spans="1:14" ht="35.1" customHeight="1" x14ac:dyDescent="0.2">
      <c r="L40" s="71">
        <v>18</v>
      </c>
      <c r="M40" s="64" t="s">
        <v>69</v>
      </c>
      <c r="N40" s="65" t="s">
        <v>70</v>
      </c>
    </row>
    <row r="41" spans="1:14" ht="35.1" customHeight="1" x14ac:dyDescent="0.2">
      <c r="L41" s="71">
        <v>19</v>
      </c>
      <c r="M41" s="64" t="s">
        <v>71</v>
      </c>
      <c r="N41" s="65" t="s">
        <v>72</v>
      </c>
    </row>
    <row r="42" spans="1:14" ht="35.1" customHeight="1" x14ac:dyDescent="0.2">
      <c r="L42" s="71">
        <v>20</v>
      </c>
      <c r="M42" s="64" t="s">
        <v>73</v>
      </c>
      <c r="N42" s="65" t="s">
        <v>34</v>
      </c>
    </row>
    <row r="43" spans="1:14" ht="35.1" customHeight="1" x14ac:dyDescent="0.2">
      <c r="L43" s="69">
        <v>21</v>
      </c>
      <c r="M43" s="64" t="s">
        <v>36</v>
      </c>
      <c r="N43" s="65" t="s">
        <v>35</v>
      </c>
    </row>
    <row r="44" spans="1:14" ht="35.1" customHeight="1" x14ac:dyDescent="0.2">
      <c r="L44" s="69">
        <v>22</v>
      </c>
      <c r="M44" s="64" t="s">
        <v>38</v>
      </c>
      <c r="N44" s="65" t="s">
        <v>37</v>
      </c>
    </row>
    <row r="45" spans="1:14" ht="35.1" customHeight="1" x14ac:dyDescent="0.2">
      <c r="L45" s="69">
        <v>23</v>
      </c>
      <c r="M45" s="64" t="s">
        <v>40</v>
      </c>
      <c r="N45" s="65" t="s">
        <v>39</v>
      </c>
    </row>
    <row r="46" spans="1:14" ht="35.1" customHeight="1" x14ac:dyDescent="0.2">
      <c r="L46" s="69">
        <v>24</v>
      </c>
      <c r="M46" s="64" t="s">
        <v>78</v>
      </c>
      <c r="N46" s="65" t="s">
        <v>79</v>
      </c>
    </row>
    <row r="47" spans="1:14" ht="35.1" customHeight="1" x14ac:dyDescent="0.2">
      <c r="L47" s="69">
        <v>25</v>
      </c>
      <c r="M47" s="64" t="s">
        <v>41</v>
      </c>
      <c r="N47" s="65" t="s">
        <v>81</v>
      </c>
    </row>
    <row r="48" spans="1:14" ht="35.1" customHeight="1" x14ac:dyDescent="0.2">
      <c r="L48" s="69">
        <v>26</v>
      </c>
      <c r="M48" s="64" t="s">
        <v>83</v>
      </c>
      <c r="N48" s="65" t="s">
        <v>84</v>
      </c>
    </row>
    <row r="49" spans="12:14" ht="35.1" customHeight="1" x14ac:dyDescent="0.2">
      <c r="L49" s="69">
        <v>27</v>
      </c>
      <c r="M49" s="64" t="s">
        <v>86</v>
      </c>
      <c r="N49" s="65" t="s">
        <v>42</v>
      </c>
    </row>
    <row r="50" spans="12:14" ht="35.1" customHeight="1" x14ac:dyDescent="0.2">
      <c r="L50" s="71">
        <v>28</v>
      </c>
      <c r="M50" s="64" t="s">
        <v>44</v>
      </c>
      <c r="N50" s="65" t="s">
        <v>43</v>
      </c>
    </row>
    <row r="51" spans="12:14" ht="35.1" customHeight="1" x14ac:dyDescent="0.2">
      <c r="L51" s="69">
        <v>29</v>
      </c>
      <c r="M51" s="64" t="s">
        <v>89</v>
      </c>
      <c r="N51" s="65" t="s">
        <v>45</v>
      </c>
    </row>
    <row r="52" spans="12:14" ht="35.1" customHeight="1" x14ac:dyDescent="0.2">
      <c r="L52" s="71">
        <v>30</v>
      </c>
      <c r="M52" s="64" t="s">
        <v>90</v>
      </c>
      <c r="N52" s="65" t="s">
        <v>46</v>
      </c>
    </row>
    <row r="53" spans="12:14" ht="35.1" customHeight="1" x14ac:dyDescent="0.2">
      <c r="L53" s="71">
        <v>31</v>
      </c>
      <c r="M53" s="64" t="s">
        <v>91</v>
      </c>
      <c r="N53" s="65" t="s">
        <v>92</v>
      </c>
    </row>
    <row r="54" spans="12:14" ht="35.1" customHeight="1" x14ac:dyDescent="0.2">
      <c r="L54" s="71">
        <v>32</v>
      </c>
      <c r="M54" s="64" t="s">
        <v>93</v>
      </c>
      <c r="N54" s="65" t="s">
        <v>47</v>
      </c>
    </row>
    <row r="55" spans="12:14" ht="35.1" customHeight="1" x14ac:dyDescent="0.2">
      <c r="L55" s="71">
        <v>33</v>
      </c>
      <c r="M55" s="64" t="s">
        <v>94</v>
      </c>
      <c r="N55" s="65" t="s">
        <v>95</v>
      </c>
    </row>
    <row r="56" spans="12:14" ht="35.1" customHeight="1" x14ac:dyDescent="0.2">
      <c r="L56" s="71">
        <v>34</v>
      </c>
      <c r="M56" s="64" t="s">
        <v>96</v>
      </c>
      <c r="N56" s="66" t="s">
        <v>48</v>
      </c>
    </row>
    <row r="57" spans="12:14" ht="35.1" customHeight="1" x14ac:dyDescent="0.2">
      <c r="L57" s="71">
        <v>35</v>
      </c>
      <c r="M57" s="64" t="s">
        <v>97</v>
      </c>
      <c r="N57" s="66" t="s">
        <v>49</v>
      </c>
    </row>
    <row r="58" spans="12:14" ht="35.1" customHeight="1" x14ac:dyDescent="0.2">
      <c r="L58" s="71">
        <v>36</v>
      </c>
      <c r="M58" s="64" t="s">
        <v>98</v>
      </c>
      <c r="N58" s="66" t="s">
        <v>99</v>
      </c>
    </row>
    <row r="59" spans="12:14" ht="35.1" customHeight="1" x14ac:dyDescent="0.2">
      <c r="L59" s="71">
        <v>37</v>
      </c>
      <c r="M59" s="64" t="s">
        <v>100</v>
      </c>
      <c r="N59" s="66" t="s">
        <v>101</v>
      </c>
    </row>
    <row r="60" spans="12:14" ht="35.1" customHeight="1" thickBot="1" x14ac:dyDescent="0.25">
      <c r="L60" s="72">
        <v>38</v>
      </c>
      <c r="M60" s="67" t="s">
        <v>102</v>
      </c>
      <c r="N60" s="68" t="s">
        <v>103</v>
      </c>
    </row>
    <row r="61" spans="12:14" ht="35.1" customHeight="1" x14ac:dyDescent="0.2"/>
    <row r="62" spans="12:14" ht="35.1" customHeight="1" x14ac:dyDescent="0.2"/>
    <row r="63" spans="12:14" ht="35.1" customHeight="1" x14ac:dyDescent="0.2"/>
    <row r="64" spans="12:14" ht="35.1" customHeight="1" x14ac:dyDescent="0.2"/>
    <row r="65" ht="35.1" customHeight="1" x14ac:dyDescent="0.2"/>
    <row r="66" ht="35.1" customHeight="1" x14ac:dyDescent="0.2"/>
    <row r="67" ht="35.1" customHeight="1" x14ac:dyDescent="0.2"/>
    <row r="68" ht="35.1" customHeight="1" x14ac:dyDescent="0.2"/>
    <row r="69" ht="35.1" customHeight="1" x14ac:dyDescent="0.2"/>
    <row r="70" ht="35.1" customHeight="1" x14ac:dyDescent="0.2"/>
  </sheetData>
  <mergeCells count="2">
    <mergeCell ref="L6:M6"/>
    <mergeCell ref="L7:M7"/>
  </mergeCells>
  <phoneticPr fontId="1"/>
  <conditionalFormatting sqref="M22:M30">
    <cfRule type="expression" dxfId="7" priority="3" stopIfTrue="1">
      <formula>OR($P22:$U56&lt;&gt;"")</formula>
    </cfRule>
  </conditionalFormatting>
  <conditionalFormatting sqref="M29:M32">
    <cfRule type="expression" dxfId="6" priority="1" stopIfTrue="1">
      <formula>OR($P29:$S63&lt;&gt;"")</formula>
    </cfRule>
  </conditionalFormatting>
  <conditionalFormatting sqref="M31:M58">
    <cfRule type="expression" dxfId="5" priority="2" stopIfTrue="1">
      <formula>OR($P31:$S77&lt;&gt;"")</formula>
    </cfRule>
  </conditionalFormatting>
  <conditionalFormatting sqref="M56:M58">
    <cfRule type="expression" dxfId="4" priority="4" stopIfTrue="1">
      <formula>OR($P56:$U56&lt;&gt;"")</formula>
    </cfRule>
  </conditionalFormatting>
  <dataValidations count="5">
    <dataValidation type="list" allowBlank="1" showInputMessage="1" showErrorMessage="1" sqref="G5:G24" xr:uid="{00000000-0002-0000-0100-000000000000}">
      <formula1>"男,女"</formula1>
    </dataValidation>
    <dataValidation type="list" allowBlank="1" showInputMessage="1" showErrorMessage="1" sqref="E5" xr:uid="{00000000-0002-0000-0100-000001000000}">
      <formula1>#REF!</formula1>
    </dataValidation>
    <dataValidation type="list" allowBlank="1" showInputMessage="1" showErrorMessage="1" sqref="E6:E24" xr:uid="{8B3E09D7-9496-4CDF-A9E1-B17696FC860D}">
      <formula1>"初,中,上"</formula1>
    </dataValidation>
    <dataValidation type="list" allowBlank="1" showInputMessage="1" showErrorMessage="1" sqref="J6:J25" xr:uid="{7DDED638-958F-4895-9E2E-CD25C80B5D78}">
      <formula1>"〇,×"</formula1>
    </dataValidation>
    <dataValidation type="date" allowBlank="1" showInputMessage="1" showErrorMessage="1" sqref="L7:M7" xr:uid="{13D28AD7-0EA2-4F8F-B7C5-3AE46717EBC3}">
      <formula1>46061</formula1>
      <formula2>46252</formula2>
    </dataValidation>
  </dataValidations>
  <pageMargins left="0.70866141732283472" right="0.70866141732283472" top="0.74803149606299213" bottom="0.35433070866141736" header="0.31496062992125984" footer="0.31496062992125984"/>
  <pageSetup paperSize="9" scale="7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opLeftCell="A11" workbookViewId="0">
      <selection activeCell="C26" sqref="C26"/>
    </sheetView>
  </sheetViews>
  <sheetFormatPr defaultRowHeight="13.2" x14ac:dyDescent="0.2"/>
  <cols>
    <col min="1" max="1" width="9.33203125" style="43" customWidth="1"/>
    <col min="2" max="2" width="9.6640625" style="44" customWidth="1"/>
    <col min="3" max="3" width="37.6640625" style="44" customWidth="1"/>
  </cols>
  <sheetData>
    <row r="1" spans="1:3" ht="61.5" customHeight="1" x14ac:dyDescent="0.2">
      <c r="A1" s="56" t="s">
        <v>4</v>
      </c>
      <c r="B1" s="45" t="s">
        <v>6</v>
      </c>
      <c r="C1" s="46" t="s">
        <v>51</v>
      </c>
    </row>
    <row r="2" spans="1:3" ht="32.1" customHeight="1" x14ac:dyDescent="0.2">
      <c r="A2" s="47">
        <v>1</v>
      </c>
      <c r="B2" s="48" t="s">
        <v>58</v>
      </c>
      <c r="C2" s="49" t="s">
        <v>59</v>
      </c>
    </row>
    <row r="3" spans="1:3" ht="32.1" customHeight="1" x14ac:dyDescent="0.2">
      <c r="A3" s="50">
        <v>2</v>
      </c>
      <c r="B3" s="48" t="s">
        <v>12</v>
      </c>
      <c r="C3" s="49" t="s">
        <v>60</v>
      </c>
    </row>
    <row r="4" spans="1:3" ht="32.1" customHeight="1" x14ac:dyDescent="0.2">
      <c r="A4" s="50">
        <v>3</v>
      </c>
      <c r="B4" s="48" t="s">
        <v>13</v>
      </c>
      <c r="C4" s="49" t="s">
        <v>61</v>
      </c>
    </row>
    <row r="5" spans="1:3" ht="32.1" customHeight="1" x14ac:dyDescent="0.2">
      <c r="A5" s="50">
        <v>4</v>
      </c>
      <c r="B5" s="48" t="s">
        <v>14</v>
      </c>
      <c r="C5" s="49" t="s">
        <v>62</v>
      </c>
    </row>
    <row r="6" spans="1:3" ht="32.1" customHeight="1" x14ac:dyDescent="0.2">
      <c r="A6" s="50">
        <v>5</v>
      </c>
      <c r="B6" s="48" t="s">
        <v>16</v>
      </c>
      <c r="C6" s="49" t="s">
        <v>15</v>
      </c>
    </row>
    <row r="7" spans="1:3" ht="32.1" customHeight="1" x14ac:dyDescent="0.2">
      <c r="A7" s="50">
        <v>6</v>
      </c>
      <c r="B7" s="48" t="s">
        <v>110</v>
      </c>
      <c r="C7" s="49" t="s">
        <v>17</v>
      </c>
    </row>
    <row r="8" spans="1:3" ht="32.1" customHeight="1" x14ac:dyDescent="0.2">
      <c r="A8" s="50">
        <v>7</v>
      </c>
      <c r="B8" s="48" t="s">
        <v>19</v>
      </c>
      <c r="C8" s="49" t="s">
        <v>18</v>
      </c>
    </row>
    <row r="9" spans="1:3" ht="32.1" customHeight="1" x14ac:dyDescent="0.2">
      <c r="A9" s="50">
        <v>8</v>
      </c>
      <c r="B9" s="48" t="s">
        <v>21</v>
      </c>
      <c r="C9" s="49" t="s">
        <v>20</v>
      </c>
    </row>
    <row r="10" spans="1:3" ht="32.1" customHeight="1" x14ac:dyDescent="0.2">
      <c r="A10" s="50">
        <v>9</v>
      </c>
      <c r="B10" s="48" t="s">
        <v>23</v>
      </c>
      <c r="C10" s="49" t="s">
        <v>22</v>
      </c>
    </row>
    <row r="11" spans="1:3" ht="32.1" customHeight="1" x14ac:dyDescent="0.2">
      <c r="A11" s="50">
        <v>10</v>
      </c>
      <c r="B11" s="48" t="s">
        <v>25</v>
      </c>
      <c r="C11" s="49" t="s">
        <v>24</v>
      </c>
    </row>
    <row r="12" spans="1:3" ht="32.1" customHeight="1" x14ac:dyDescent="0.2">
      <c r="A12" s="50">
        <v>11</v>
      </c>
      <c r="B12" s="48" t="s">
        <v>27</v>
      </c>
      <c r="C12" s="49" t="s">
        <v>26</v>
      </c>
    </row>
    <row r="13" spans="1:3" ht="32.1" customHeight="1" x14ac:dyDescent="0.2">
      <c r="A13" s="50">
        <v>12</v>
      </c>
      <c r="B13" s="48" t="s">
        <v>63</v>
      </c>
      <c r="C13" s="49" t="s">
        <v>64</v>
      </c>
    </row>
    <row r="14" spans="1:3" ht="32.1" customHeight="1" x14ac:dyDescent="0.2">
      <c r="A14" s="50">
        <v>13</v>
      </c>
      <c r="B14" s="48" t="s">
        <v>29</v>
      </c>
      <c r="C14" s="49" t="s">
        <v>28</v>
      </c>
    </row>
    <row r="15" spans="1:3" ht="32.1" customHeight="1" x14ac:dyDescent="0.2">
      <c r="A15" s="50">
        <v>14</v>
      </c>
      <c r="B15" s="48" t="s">
        <v>65</v>
      </c>
      <c r="C15" s="49" t="s">
        <v>66</v>
      </c>
    </row>
    <row r="16" spans="1:3" ht="32.1" customHeight="1" x14ac:dyDescent="0.2">
      <c r="A16" s="50">
        <v>15</v>
      </c>
      <c r="B16" s="48" t="s">
        <v>67</v>
      </c>
      <c r="C16" s="49" t="s">
        <v>68</v>
      </c>
    </row>
    <row r="17" spans="1:3" ht="32.1" customHeight="1" x14ac:dyDescent="0.2">
      <c r="A17" s="50">
        <v>16</v>
      </c>
      <c r="B17" s="48" t="s">
        <v>31</v>
      </c>
      <c r="C17" s="49" t="s">
        <v>30</v>
      </c>
    </row>
    <row r="18" spans="1:3" ht="32.1" customHeight="1" x14ac:dyDescent="0.2">
      <c r="A18" s="50">
        <v>17</v>
      </c>
      <c r="B18" s="48" t="s">
        <v>33</v>
      </c>
      <c r="C18" s="49" t="s">
        <v>32</v>
      </c>
    </row>
    <row r="19" spans="1:3" ht="32.1" customHeight="1" x14ac:dyDescent="0.2">
      <c r="A19" s="50">
        <v>18</v>
      </c>
      <c r="B19" s="48" t="s">
        <v>69</v>
      </c>
      <c r="C19" s="49" t="s">
        <v>70</v>
      </c>
    </row>
    <row r="20" spans="1:3" ht="32.1" customHeight="1" x14ac:dyDescent="0.2">
      <c r="A20" s="50">
        <v>19</v>
      </c>
      <c r="B20" s="48" t="s">
        <v>71</v>
      </c>
      <c r="C20" s="49" t="s">
        <v>72</v>
      </c>
    </row>
    <row r="21" spans="1:3" ht="32.1" customHeight="1" x14ac:dyDescent="0.2">
      <c r="A21" s="50">
        <v>20</v>
      </c>
      <c r="B21" s="48" t="s">
        <v>73</v>
      </c>
      <c r="C21" s="49" t="s">
        <v>34</v>
      </c>
    </row>
    <row r="22" spans="1:3" ht="32.1" customHeight="1" x14ac:dyDescent="0.2">
      <c r="A22" s="51" t="s">
        <v>74</v>
      </c>
      <c r="B22" s="48" t="s">
        <v>36</v>
      </c>
      <c r="C22" s="49" t="s">
        <v>35</v>
      </c>
    </row>
    <row r="23" spans="1:3" ht="32.1" customHeight="1" x14ac:dyDescent="0.2">
      <c r="A23" s="51" t="s">
        <v>75</v>
      </c>
      <c r="B23" s="48" t="s">
        <v>38</v>
      </c>
      <c r="C23" s="49" t="s">
        <v>37</v>
      </c>
    </row>
    <row r="24" spans="1:3" ht="32.1" customHeight="1" x14ac:dyDescent="0.2">
      <c r="A24" s="51" t="s">
        <v>76</v>
      </c>
      <c r="B24" s="48" t="s">
        <v>40</v>
      </c>
      <c r="C24" s="49" t="s">
        <v>39</v>
      </c>
    </row>
    <row r="25" spans="1:3" ht="32.1" customHeight="1" x14ac:dyDescent="0.2">
      <c r="A25" s="51" t="s">
        <v>77</v>
      </c>
      <c r="B25" s="48" t="s">
        <v>78</v>
      </c>
      <c r="C25" s="49" t="s">
        <v>79</v>
      </c>
    </row>
    <row r="26" spans="1:3" ht="32.1" customHeight="1" x14ac:dyDescent="0.2">
      <c r="A26" s="51" t="s">
        <v>80</v>
      </c>
      <c r="B26" s="48" t="s">
        <v>41</v>
      </c>
      <c r="C26" s="49" t="s">
        <v>81</v>
      </c>
    </row>
    <row r="27" spans="1:3" ht="32.1" customHeight="1" x14ac:dyDescent="0.2">
      <c r="A27" s="51" t="s">
        <v>82</v>
      </c>
      <c r="B27" s="48" t="s">
        <v>83</v>
      </c>
      <c r="C27" s="49" t="s">
        <v>84</v>
      </c>
    </row>
    <row r="28" spans="1:3" ht="32.1" customHeight="1" x14ac:dyDescent="0.2">
      <c r="A28" s="51" t="s">
        <v>85</v>
      </c>
      <c r="B28" s="48" t="s">
        <v>86</v>
      </c>
      <c r="C28" s="49" t="s">
        <v>42</v>
      </c>
    </row>
    <row r="29" spans="1:3" ht="32.1" customHeight="1" x14ac:dyDescent="0.2">
      <c r="A29" s="51" t="s">
        <v>87</v>
      </c>
      <c r="B29" s="48" t="s">
        <v>44</v>
      </c>
      <c r="C29" s="49" t="s">
        <v>43</v>
      </c>
    </row>
    <row r="30" spans="1:3" ht="32.1" customHeight="1" x14ac:dyDescent="0.2">
      <c r="A30" s="51" t="s">
        <v>88</v>
      </c>
      <c r="B30" s="48" t="s">
        <v>89</v>
      </c>
      <c r="C30" s="49" t="s">
        <v>45</v>
      </c>
    </row>
    <row r="31" spans="1:3" ht="32.1" customHeight="1" x14ac:dyDescent="0.2">
      <c r="A31" s="50">
        <v>30</v>
      </c>
      <c r="B31" s="48" t="s">
        <v>90</v>
      </c>
      <c r="C31" s="49" t="s">
        <v>46</v>
      </c>
    </row>
    <row r="32" spans="1:3" ht="32.1" customHeight="1" x14ac:dyDescent="0.2">
      <c r="A32" s="50">
        <v>31</v>
      </c>
      <c r="B32" s="48" t="s">
        <v>91</v>
      </c>
      <c r="C32" s="49" t="s">
        <v>92</v>
      </c>
    </row>
    <row r="33" spans="1:3" ht="32.1" customHeight="1" x14ac:dyDescent="0.2">
      <c r="A33" s="50">
        <v>32</v>
      </c>
      <c r="B33" s="48" t="s">
        <v>93</v>
      </c>
      <c r="C33" s="49" t="s">
        <v>47</v>
      </c>
    </row>
    <row r="34" spans="1:3" ht="32.1" customHeight="1" x14ac:dyDescent="0.2">
      <c r="A34" s="50">
        <v>33</v>
      </c>
      <c r="B34" s="48" t="s">
        <v>94</v>
      </c>
      <c r="C34" s="49" t="s">
        <v>95</v>
      </c>
    </row>
    <row r="35" spans="1:3" ht="32.1" customHeight="1" x14ac:dyDescent="0.2">
      <c r="A35" s="50">
        <v>34</v>
      </c>
      <c r="B35" s="48" t="s">
        <v>96</v>
      </c>
      <c r="C35" s="52" t="s">
        <v>48</v>
      </c>
    </row>
    <row r="36" spans="1:3" ht="32.1" customHeight="1" x14ac:dyDescent="0.2">
      <c r="A36" s="50">
        <v>35</v>
      </c>
      <c r="B36" s="48" t="s">
        <v>97</v>
      </c>
      <c r="C36" s="52" t="s">
        <v>49</v>
      </c>
    </row>
    <row r="37" spans="1:3" ht="32.1" customHeight="1" x14ac:dyDescent="0.2">
      <c r="A37" s="50">
        <v>36</v>
      </c>
      <c r="B37" s="48" t="s">
        <v>98</v>
      </c>
      <c r="C37" s="52" t="s">
        <v>99</v>
      </c>
    </row>
    <row r="38" spans="1:3" ht="32.1" customHeight="1" x14ac:dyDescent="0.2">
      <c r="A38" s="50">
        <v>37</v>
      </c>
      <c r="B38" s="48" t="s">
        <v>100</v>
      </c>
      <c r="C38" s="52" t="s">
        <v>101</v>
      </c>
    </row>
    <row r="39" spans="1:3" ht="32.1" customHeight="1" thickBot="1" x14ac:dyDescent="0.25">
      <c r="A39" s="53">
        <v>38</v>
      </c>
      <c r="B39" s="54" t="s">
        <v>102</v>
      </c>
      <c r="C39" s="55" t="s">
        <v>103</v>
      </c>
    </row>
    <row r="40" spans="1:3" ht="32.1" customHeight="1" x14ac:dyDescent="0.2"/>
    <row r="41" spans="1:3" ht="32.1" customHeight="1" x14ac:dyDescent="0.2"/>
  </sheetData>
  <phoneticPr fontId="1"/>
  <conditionalFormatting sqref="B2:B8">
    <cfRule type="expression" dxfId="3" priority="3" stopIfTrue="1">
      <formula>OR($Q2:$V36&lt;&gt;"")</formula>
    </cfRule>
  </conditionalFormatting>
  <conditionalFormatting sqref="B9:B10">
    <cfRule type="expression" dxfId="2" priority="1" stopIfTrue="1">
      <formula>OR($Q9:$T43&lt;&gt;"")</formula>
    </cfRule>
  </conditionalFormatting>
  <conditionalFormatting sqref="B11:B36">
    <cfRule type="expression" dxfId="1" priority="2" stopIfTrue="1">
      <formula>OR($Q11:$T57&lt;&gt;"")</formula>
    </cfRule>
  </conditionalFormatting>
  <conditionalFormatting sqref="B36">
    <cfRule type="expression" dxfId="0" priority="4" stopIfTrue="1">
      <formula>OR($Q36:$V36&lt;&gt;"")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申込書</vt:lpstr>
      <vt:lpstr>クラブ略称一覧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信之 小宮</cp:lastModifiedBy>
  <cp:revision/>
  <cp:lastPrinted>2026-06-16T02:46:36Z</cp:lastPrinted>
  <dcterms:created xsi:type="dcterms:W3CDTF">2018-04-29T16:16:46Z</dcterms:created>
  <dcterms:modified xsi:type="dcterms:W3CDTF">2026-09-09T06:00:22Z</dcterms:modified>
</cp:coreProperties>
</file>